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7115" windowHeight="12270"/>
  </bookViews>
  <sheets>
    <sheet name="Sheet1" sheetId="1" r:id="rId1"/>
    <sheet name="Sheet2" sheetId="2" r:id="rId2"/>
    <sheet name="Sheet3" sheetId="3" r:id="rId3"/>
  </sheets>
  <calcPr calcId="125725"/>
</workbook>
</file>

<file path=xl/calcChain.xml><?xml version="1.0" encoding="utf-8"?>
<calcChain xmlns="http://schemas.openxmlformats.org/spreadsheetml/2006/main">
  <c r="B105" i="1"/>
  <c r="C104"/>
  <c r="D104"/>
  <c r="E104"/>
  <c r="F104"/>
  <c r="B104"/>
  <c r="C102"/>
  <c r="D102"/>
  <c r="E102"/>
  <c r="F102"/>
  <c r="B102"/>
  <c r="F103"/>
  <c r="E103"/>
  <c r="D103"/>
  <c r="C103"/>
  <c r="B103"/>
  <c r="B96"/>
  <c r="C94"/>
  <c r="D94"/>
  <c r="E94"/>
  <c r="F94"/>
  <c r="B94"/>
  <c r="C95"/>
  <c r="D95"/>
  <c r="E95"/>
  <c r="F95"/>
  <c r="B95"/>
  <c r="F92"/>
  <c r="E92"/>
  <c r="D92"/>
  <c r="C92"/>
  <c r="B80"/>
  <c r="D80"/>
  <c r="D63"/>
  <c r="C80"/>
  <c r="C64"/>
  <c r="C65"/>
  <c r="C66"/>
  <c r="C67"/>
  <c r="C68"/>
  <c r="C69"/>
  <c r="C70"/>
  <c r="C71"/>
  <c r="C72"/>
  <c r="C73"/>
  <c r="C74"/>
  <c r="C75"/>
  <c r="C76"/>
  <c r="C77"/>
  <c r="C78"/>
  <c r="C79"/>
  <c r="C63"/>
  <c r="B64"/>
  <c r="D64" s="1"/>
  <c r="B65"/>
  <c r="D65" s="1"/>
  <c r="B66"/>
  <c r="D66" s="1"/>
  <c r="B67"/>
  <c r="D67" s="1"/>
  <c r="B68"/>
  <c r="D68" s="1"/>
  <c r="B69"/>
  <c r="D69" s="1"/>
  <c r="B70"/>
  <c r="D70" s="1"/>
  <c r="B71"/>
  <c r="D71" s="1"/>
  <c r="B72"/>
  <c r="D72" s="1"/>
  <c r="B73"/>
  <c r="D73" s="1"/>
  <c r="B74"/>
  <c r="D74" s="1"/>
  <c r="B75"/>
  <c r="D75" s="1"/>
  <c r="B76"/>
  <c r="D76" s="1"/>
  <c r="B77"/>
  <c r="D77" s="1"/>
  <c r="B78"/>
  <c r="D78" s="1"/>
  <c r="B79"/>
  <c r="D79" s="1"/>
  <c r="B63"/>
  <c r="B49"/>
  <c r="C48"/>
  <c r="D48"/>
  <c r="E48"/>
  <c r="F48"/>
  <c r="B48"/>
  <c r="C47"/>
  <c r="D47"/>
  <c r="E47"/>
  <c r="F47"/>
  <c r="B47"/>
  <c r="C46"/>
  <c r="D46"/>
  <c r="E46"/>
  <c r="F46"/>
  <c r="B46"/>
  <c r="B41"/>
  <c r="B43" s="1"/>
  <c r="B44" s="1"/>
  <c r="F40"/>
  <c r="F43" s="1"/>
  <c r="F44" s="1"/>
  <c r="E40"/>
  <c r="E43" s="1"/>
  <c r="E44" s="1"/>
  <c r="D40"/>
  <c r="D43" s="1"/>
  <c r="D44" s="1"/>
  <c r="C40"/>
  <c r="C43" s="1"/>
  <c r="C44" s="1"/>
  <c r="B40"/>
  <c r="C32"/>
  <c r="D32"/>
  <c r="E32"/>
  <c r="F32"/>
  <c r="B32"/>
  <c r="C20"/>
  <c r="D20"/>
  <c r="E20"/>
  <c r="F20"/>
  <c r="C31"/>
  <c r="D31"/>
  <c r="E31"/>
  <c r="F31"/>
  <c r="B31"/>
  <c r="B29"/>
  <c r="F28"/>
  <c r="E28"/>
  <c r="D28"/>
  <c r="C28"/>
  <c r="B28"/>
  <c r="F17"/>
  <c r="E17"/>
  <c r="D17"/>
  <c r="C17"/>
  <c r="B17"/>
  <c r="B20" s="1"/>
  <c r="C6"/>
  <c r="C9" s="1"/>
  <c r="D6"/>
  <c r="D9" s="1"/>
  <c r="E6"/>
  <c r="E9" s="1"/>
  <c r="F6"/>
  <c r="F9" s="1"/>
  <c r="B6"/>
  <c r="B9" s="1"/>
  <c r="E73" l="1"/>
  <c r="F73" s="1"/>
  <c r="E67"/>
  <c r="F67" s="1"/>
  <c r="E76"/>
  <c r="F76" s="1"/>
  <c r="E72"/>
  <c r="F72" s="1"/>
  <c r="E68"/>
  <c r="F68" s="1"/>
  <c r="E64"/>
  <c r="F64" s="1"/>
  <c r="E75"/>
  <c r="F75" s="1"/>
  <c r="E65"/>
  <c r="F65" s="1"/>
  <c r="D81"/>
  <c r="B84" l="1"/>
  <c r="E80"/>
  <c r="F80" s="1"/>
  <c r="E63"/>
  <c r="F63" s="1"/>
  <c r="E81"/>
  <c r="E69"/>
  <c r="F69" s="1"/>
  <c r="E79"/>
  <c r="F79" s="1"/>
  <c r="E66"/>
  <c r="F66" s="1"/>
  <c r="E70"/>
  <c r="F70" s="1"/>
  <c r="E74"/>
  <c r="F74" s="1"/>
  <c r="E78"/>
  <c r="F78" s="1"/>
  <c r="E71"/>
  <c r="F71" s="1"/>
  <c r="E77"/>
  <c r="F77" s="1"/>
  <c r="F81" l="1"/>
  <c r="B83" s="1"/>
</calcChain>
</file>

<file path=xl/sharedStrings.xml><?xml version="1.0" encoding="utf-8"?>
<sst xmlns="http://schemas.openxmlformats.org/spreadsheetml/2006/main" count="99" uniqueCount="48">
  <si>
    <t>Title</t>
  </si>
  <si>
    <t>Face Value</t>
  </si>
  <si>
    <t>Coupon Rate</t>
  </si>
  <si>
    <t>PMT</t>
  </si>
  <si>
    <t>Price</t>
  </si>
  <si>
    <t>Treasury Bond 120</t>
  </si>
  <si>
    <t>Treasury Bond 141</t>
  </si>
  <si>
    <t>Treasury Bond 124</t>
  </si>
  <si>
    <t>Treasury Bond 139</t>
  </si>
  <si>
    <t>Treasury Bond 144</t>
  </si>
  <si>
    <t>Total Days</t>
  </si>
  <si>
    <t>Yield to Maturity (%)</t>
  </si>
  <si>
    <t>Requirement (a)</t>
  </si>
  <si>
    <t>Requirement (b)</t>
  </si>
  <si>
    <t>Requirement (c)</t>
  </si>
  <si>
    <t xml:space="preserve">       </t>
  </si>
  <si>
    <t>Total Number of Days</t>
  </si>
  <si>
    <t>Holding Period Yield</t>
  </si>
  <si>
    <t>Requirement (d)</t>
  </si>
  <si>
    <t>Weight Assigned</t>
  </si>
  <si>
    <t>Weighted Holding Period Yield</t>
  </si>
  <si>
    <t>The Poerfolio Holding Period Yield will the weighted average holding period yields for the individual investmenrs. In this case supposed te funds are allocated to five kinds of bonds in the same proportion (20%). Thus based equal weight to each bonds, Poerfolio Holding Period Yield is 2.0934%.</t>
  </si>
  <si>
    <t>Requirement (e)</t>
  </si>
  <si>
    <t xml:space="preserve">Yield </t>
  </si>
  <si>
    <t xml:space="preserve">Coupon Rate </t>
  </si>
  <si>
    <t xml:space="preserve">Par Value </t>
  </si>
  <si>
    <t>Current Bond Price</t>
  </si>
  <si>
    <t>Time in Years</t>
  </si>
  <si>
    <t>Cashflows</t>
  </si>
  <si>
    <t>PVF @2.545%</t>
  </si>
  <si>
    <t>Present Value</t>
  </si>
  <si>
    <t>Weight</t>
  </si>
  <si>
    <t>Time*Weight</t>
  </si>
  <si>
    <t>Duration of Bond</t>
  </si>
  <si>
    <t>Convexity of Bond</t>
  </si>
  <si>
    <t>Thus, Duration of Bond is 7.9132 Years and Convexity of Bond is 2.94%.</t>
  </si>
  <si>
    <t>Requirement (f)</t>
  </si>
  <si>
    <t>Settlement</t>
  </si>
  <si>
    <t>Maturity</t>
  </si>
  <si>
    <t>Yield</t>
  </si>
  <si>
    <t>Coupon PMT</t>
  </si>
  <si>
    <t>Duration</t>
  </si>
  <si>
    <t>Requirement (g)</t>
  </si>
  <si>
    <t>Weighted Duration</t>
  </si>
  <si>
    <t>Porfolio Duration</t>
  </si>
  <si>
    <t>Porfolio Holding Period Yield</t>
  </si>
  <si>
    <t xml:space="preserve"> If  the  portfolio  had  60­day  Bank Accepted  bill  with  a  yield  of  1.34%, the duration of the bill would be 0.1643 (60/365). In this case, the duration of the bill will the remaining time period to recover the investment as 60-day Bank Accepted Bill is like a zero coupon bond with no interest. </t>
  </si>
  <si>
    <t>Requirement (h)</t>
  </si>
</sst>
</file>

<file path=xl/styles.xml><?xml version="1.0" encoding="utf-8"?>
<styleSheet xmlns="http://schemas.openxmlformats.org/spreadsheetml/2006/main">
  <numFmts count="6">
    <numFmt numFmtId="6" formatCode="&quot;$&quot;#,##0_);[Red]\(&quot;$&quot;#,##0\)"/>
    <numFmt numFmtId="8" formatCode="&quot;$&quot;#,##0.00_);[Red]\(&quot;$&quot;#,##0.00\)"/>
    <numFmt numFmtId="172" formatCode="0.0000"/>
    <numFmt numFmtId="173" formatCode="0.000"/>
    <numFmt numFmtId="174" formatCode="0.000%"/>
    <numFmt numFmtId="185" formatCode="0.0000%"/>
  </numFmts>
  <fonts count="6">
    <font>
      <sz val="11"/>
      <color theme="1"/>
      <name val="Calibri"/>
      <family val="2"/>
      <scheme val="minor"/>
    </font>
    <font>
      <sz val="9"/>
      <color rgb="FF333333"/>
      <name val="Times New Roman"/>
      <family val="1"/>
    </font>
    <font>
      <b/>
      <sz val="9"/>
      <color rgb="FF333333"/>
      <name val="Times New Roman"/>
      <family val="1"/>
    </font>
    <font>
      <sz val="11"/>
      <color theme="1"/>
      <name val="Calibri"/>
      <family val="2"/>
      <scheme val="minor"/>
    </font>
    <font>
      <b/>
      <sz val="11"/>
      <color theme="1"/>
      <name val="Calibri"/>
      <family val="2"/>
      <scheme val="minor"/>
    </font>
    <font>
      <b/>
      <sz val="11"/>
      <color rgb="FFFF0000"/>
      <name val="Calibri"/>
      <family val="2"/>
      <scheme val="minor"/>
    </font>
  </fonts>
  <fills count="3">
    <fill>
      <patternFill patternType="none"/>
    </fill>
    <fill>
      <patternFill patternType="gray125"/>
    </fill>
    <fill>
      <patternFill patternType="solid">
        <fgColor rgb="FFFFFFFF"/>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s>
  <cellStyleXfs count="2">
    <xf numFmtId="0" fontId="0" fillId="0" borderId="0"/>
    <xf numFmtId="9" fontId="3" fillId="0" borderId="0" applyFont="0" applyFill="0" applyBorder="0" applyAlignment="0" applyProtection="0"/>
  </cellStyleXfs>
  <cellXfs count="66">
    <xf numFmtId="0" fontId="0" fillId="0" borderId="0" xfId="0"/>
    <xf numFmtId="0" fontId="1" fillId="2" borderId="1" xfId="0" applyFont="1" applyFill="1" applyBorder="1" applyAlignment="1">
      <alignment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6" fontId="1" fillId="2" borderId="1" xfId="0" applyNumberFormat="1" applyFont="1" applyFill="1" applyBorder="1" applyAlignment="1">
      <alignment wrapText="1"/>
    </xf>
    <xf numFmtId="10" fontId="1" fillId="2" borderId="1" xfId="0" applyNumberFormat="1" applyFont="1" applyFill="1" applyBorder="1" applyAlignment="1">
      <alignment wrapText="1"/>
    </xf>
    <xf numFmtId="8" fontId="1" fillId="2" borderId="1" xfId="0" applyNumberFormat="1" applyFont="1" applyFill="1" applyBorder="1" applyAlignment="1">
      <alignment wrapText="1"/>
    </xf>
    <xf numFmtId="0" fontId="2" fillId="2" borderId="1" xfId="0" applyFont="1" applyFill="1" applyBorder="1" applyAlignment="1">
      <alignment wrapText="1"/>
    </xf>
    <xf numFmtId="8" fontId="2" fillId="2" borderId="1" xfId="0" applyNumberFormat="1" applyFont="1" applyFill="1" applyBorder="1" applyAlignment="1">
      <alignment wrapText="1"/>
    </xf>
    <xf numFmtId="0" fontId="5" fillId="0" borderId="0" xfId="0" applyFont="1"/>
    <xf numFmtId="0" fontId="1" fillId="2" borderId="6" xfId="0" applyFont="1" applyFill="1" applyBorder="1" applyAlignment="1">
      <alignment wrapText="1"/>
    </xf>
    <xf numFmtId="6" fontId="1" fillId="2" borderId="6" xfId="0" applyNumberFormat="1" applyFont="1" applyFill="1" applyBorder="1" applyAlignment="1">
      <alignment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0" fillId="0" borderId="1" xfId="0" applyBorder="1"/>
    <xf numFmtId="8" fontId="0" fillId="0" borderId="0" xfId="0" applyNumberFormat="1"/>
    <xf numFmtId="174" fontId="1" fillId="2" borderId="1" xfId="0" applyNumberFormat="1" applyFont="1" applyFill="1" applyBorder="1" applyAlignment="1">
      <alignment wrapText="1"/>
    </xf>
    <xf numFmtId="174" fontId="4" fillId="0" borderId="1" xfId="0" applyNumberFormat="1" applyFont="1" applyBorder="1"/>
    <xf numFmtId="0" fontId="4" fillId="0" borderId="1" xfId="0" applyFont="1" applyBorder="1"/>
    <xf numFmtId="174" fontId="0" fillId="0" borderId="1" xfId="0" applyNumberFormat="1" applyFont="1" applyBorder="1"/>
    <xf numFmtId="0" fontId="1" fillId="2" borderId="11" xfId="0" applyFont="1" applyFill="1" applyBorder="1" applyAlignment="1">
      <alignment wrapText="1"/>
    </xf>
    <xf numFmtId="10" fontId="0" fillId="0" borderId="12" xfId="1" applyNumberFormat="1" applyFont="1" applyBorder="1"/>
    <xf numFmtId="10" fontId="0" fillId="0" borderId="13" xfId="1" applyNumberFormat="1" applyFont="1" applyBorder="1"/>
    <xf numFmtId="0" fontId="0" fillId="0" borderId="14" xfId="0" applyBorder="1"/>
    <xf numFmtId="0" fontId="0" fillId="0" borderId="16" xfId="0" applyBorder="1"/>
    <xf numFmtId="185" fontId="0" fillId="0" borderId="17" xfId="0" applyNumberFormat="1" applyBorder="1"/>
    <xf numFmtId="0" fontId="0" fillId="0" borderId="17" xfId="0" applyBorder="1"/>
    <xf numFmtId="0" fontId="0" fillId="0" borderId="18" xfId="0" applyBorder="1"/>
    <xf numFmtId="0" fontId="4" fillId="0" borderId="16" xfId="0" applyFont="1" applyBorder="1"/>
    <xf numFmtId="185" fontId="4" fillId="0" borderId="17" xfId="0" applyNumberFormat="1" applyFont="1" applyBorder="1"/>
    <xf numFmtId="185" fontId="0" fillId="0" borderId="18" xfId="0" applyNumberFormat="1" applyBorder="1"/>
    <xf numFmtId="0" fontId="0" fillId="0" borderId="0" xfId="0" applyAlignment="1">
      <alignment horizontal="left" vertical="top" wrapText="1"/>
    </xf>
    <xf numFmtId="0" fontId="0" fillId="0" borderId="11" xfId="0" applyBorder="1"/>
    <xf numFmtId="174" fontId="0" fillId="0" borderId="13" xfId="0" applyNumberFormat="1" applyBorder="1"/>
    <xf numFmtId="174" fontId="0" fillId="0" borderId="15" xfId="0" applyNumberFormat="1" applyBorder="1"/>
    <xf numFmtId="0" fontId="0" fillId="0" borderId="15" xfId="0" applyBorder="1"/>
    <xf numFmtId="172" fontId="0" fillId="0" borderId="0" xfId="0" applyNumberFormat="1" applyAlignment="1">
      <alignment horizontal="center"/>
    </xf>
    <xf numFmtId="0" fontId="0" fillId="0" borderId="19" xfId="0" applyBorder="1"/>
    <xf numFmtId="0" fontId="0" fillId="0" borderId="20" xfId="0" applyBorder="1"/>
    <xf numFmtId="172" fontId="4" fillId="0" borderId="20" xfId="0" applyNumberFormat="1" applyFont="1" applyBorder="1" applyAlignment="1">
      <alignment horizontal="center"/>
    </xf>
    <xf numFmtId="172" fontId="4" fillId="0" borderId="21" xfId="0" applyNumberFormat="1" applyFont="1" applyBorder="1" applyAlignment="1">
      <alignment horizontal="center"/>
    </xf>
    <xf numFmtId="2" fontId="0" fillId="0" borderId="14" xfId="0" applyNumberFormat="1" applyBorder="1" applyAlignment="1">
      <alignment horizontal="center"/>
    </xf>
    <xf numFmtId="0" fontId="0" fillId="0" borderId="0" xfId="0" applyBorder="1" applyAlignment="1">
      <alignment horizontal="center"/>
    </xf>
    <xf numFmtId="172" fontId="0" fillId="0" borderId="0" xfId="0" applyNumberFormat="1" applyBorder="1" applyAlignment="1">
      <alignment horizontal="center"/>
    </xf>
    <xf numFmtId="172" fontId="0" fillId="0" borderId="15" xfId="0" applyNumberFormat="1" applyBorder="1" applyAlignment="1">
      <alignment horizontal="center"/>
    </xf>
    <xf numFmtId="2" fontId="0" fillId="0" borderId="16" xfId="0" applyNumberFormat="1" applyBorder="1" applyAlignment="1">
      <alignment horizontal="center"/>
    </xf>
    <xf numFmtId="0" fontId="0" fillId="0" borderId="17" xfId="0" applyBorder="1" applyAlignment="1">
      <alignment horizontal="center"/>
    </xf>
    <xf numFmtId="172" fontId="0" fillId="0" borderId="17" xfId="0" applyNumberFormat="1" applyBorder="1" applyAlignment="1">
      <alignment horizontal="center"/>
    </xf>
    <xf numFmtId="172" fontId="0" fillId="0" borderId="18" xfId="0" applyNumberFormat="1" applyBorder="1" applyAlignment="1">
      <alignment horizontal="center"/>
    </xf>
    <xf numFmtId="0" fontId="4" fillId="0" borderId="19" xfId="0" applyFont="1" applyBorder="1" applyAlignment="1">
      <alignment horizontal="center"/>
    </xf>
    <xf numFmtId="0" fontId="4" fillId="0" borderId="20" xfId="0" applyFont="1" applyBorder="1" applyAlignment="1">
      <alignment horizontal="center"/>
    </xf>
    <xf numFmtId="0" fontId="4" fillId="0" borderId="21" xfId="0" applyFont="1" applyBorder="1" applyAlignment="1">
      <alignment horizontal="center"/>
    </xf>
    <xf numFmtId="172" fontId="4" fillId="0" borderId="1" xfId="0" applyNumberFormat="1" applyFont="1" applyBorder="1"/>
    <xf numFmtId="10" fontId="4" fillId="0" borderId="1" xfId="1" applyNumberFormat="1" applyFont="1" applyBorder="1"/>
    <xf numFmtId="0" fontId="2" fillId="2" borderId="22" xfId="0" applyFont="1" applyFill="1" applyBorder="1" applyAlignment="1">
      <alignment horizontal="center" vertical="center" wrapText="1"/>
    </xf>
    <xf numFmtId="15" fontId="1" fillId="2" borderId="1" xfId="0" applyNumberFormat="1" applyFont="1" applyFill="1" applyBorder="1" applyAlignment="1">
      <alignment wrapText="1"/>
    </xf>
    <xf numFmtId="172" fontId="2" fillId="2" borderId="1" xfId="0" applyNumberFormat="1" applyFont="1" applyFill="1" applyBorder="1" applyAlignment="1">
      <alignment wrapText="1"/>
    </xf>
    <xf numFmtId="173" fontId="2" fillId="2" borderId="1" xfId="0" applyNumberFormat="1" applyFont="1" applyFill="1" applyBorder="1" applyAlignment="1">
      <alignment wrapText="1"/>
    </xf>
    <xf numFmtId="173" fontId="0" fillId="0" borderId="1" xfId="0" applyNumberFormat="1" applyFont="1" applyBorder="1"/>
    <xf numFmtId="173" fontId="4" fillId="0" borderId="17" xfId="0" applyNumberFormat="1" applyFont="1" applyBorder="1"/>
    <xf numFmtId="10" fontId="0" fillId="0" borderId="1" xfId="1" applyNumberFormat="1" applyFont="1" applyBorder="1"/>
    <xf numFmtId="173" fontId="0" fillId="0" borderId="1" xfId="0" applyNumberFormat="1" applyBorder="1"/>
  </cellXfs>
  <cellStyles count="2">
    <cellStyle name="Normal" xfId="0" builtinId="0"/>
    <cellStyle name="Percent" xfId="1"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12"/>
  <sheetViews>
    <sheetView tabSelected="1" topLeftCell="A78" workbookViewId="0">
      <selection activeCell="K108" sqref="K108"/>
    </sheetView>
  </sheetViews>
  <sheetFormatPr defaultRowHeight="15"/>
  <cols>
    <col min="1" max="1" width="29" customWidth="1"/>
    <col min="2" max="2" width="15.7109375" customWidth="1"/>
    <col min="3" max="3" width="16.140625" customWidth="1"/>
    <col min="4" max="4" width="17.5703125" customWidth="1"/>
    <col min="5" max="5" width="15.85546875" customWidth="1"/>
    <col min="6" max="6" width="16.7109375" customWidth="1"/>
  </cols>
  <sheetData>
    <row r="1" spans="1:6">
      <c r="A1" s="11" t="s">
        <v>12</v>
      </c>
    </row>
    <row r="2" spans="1:6" ht="15.75" thickBot="1"/>
    <row r="3" spans="1:6" ht="24">
      <c r="A3" s="2" t="s">
        <v>0</v>
      </c>
      <c r="B3" s="3" t="s">
        <v>5</v>
      </c>
      <c r="C3" s="4" t="s">
        <v>6</v>
      </c>
      <c r="D3" s="4" t="s">
        <v>7</v>
      </c>
      <c r="E3" s="4" t="s">
        <v>8</v>
      </c>
      <c r="F3" s="5" t="s">
        <v>9</v>
      </c>
    </row>
    <row r="4" spans="1:6">
      <c r="A4" s="1" t="s">
        <v>1</v>
      </c>
      <c r="B4" s="6">
        <v>100</v>
      </c>
      <c r="C4" s="6">
        <v>100</v>
      </c>
      <c r="D4" s="6">
        <v>100</v>
      </c>
      <c r="E4" s="6">
        <v>100</v>
      </c>
      <c r="F4" s="6">
        <v>100</v>
      </c>
    </row>
    <row r="5" spans="1:6" ht="16.5" customHeight="1">
      <c r="A5" s="1" t="s">
        <v>2</v>
      </c>
      <c r="B5" s="7">
        <v>0.06</v>
      </c>
      <c r="C5" s="7">
        <v>3.2500000000000001E-2</v>
      </c>
      <c r="D5" s="7">
        <v>5.7500000000000002E-2</v>
      </c>
      <c r="E5" s="7">
        <v>3.2500000000000001E-2</v>
      </c>
      <c r="F5" s="7">
        <v>3.7499999999999999E-2</v>
      </c>
    </row>
    <row r="6" spans="1:6">
      <c r="A6" s="1" t="s">
        <v>3</v>
      </c>
      <c r="B6" s="8">
        <f>B4*B5</f>
        <v>6</v>
      </c>
      <c r="C6" s="8">
        <f t="shared" ref="C6:F6" si="0">C4*C5</f>
        <v>3.25</v>
      </c>
      <c r="D6" s="8">
        <f t="shared" si="0"/>
        <v>5.75</v>
      </c>
      <c r="E6" s="8">
        <f t="shared" si="0"/>
        <v>3.25</v>
      </c>
      <c r="F6" s="8">
        <f t="shared" si="0"/>
        <v>3.75</v>
      </c>
    </row>
    <row r="7" spans="1:6">
      <c r="A7" s="1" t="s">
        <v>16</v>
      </c>
      <c r="B7" s="1">
        <v>533</v>
      </c>
      <c r="C7" s="1">
        <v>1146</v>
      </c>
      <c r="D7" s="1">
        <v>2083</v>
      </c>
      <c r="E7" s="1">
        <v>3520</v>
      </c>
      <c r="F7" s="1">
        <v>7903</v>
      </c>
    </row>
    <row r="8" spans="1:6" ht="15.75" customHeight="1">
      <c r="A8" s="1" t="s">
        <v>11</v>
      </c>
      <c r="B8" s="20">
        <v>1.7899999999999999E-2</v>
      </c>
      <c r="C8" s="20">
        <v>1.7649999999999999E-2</v>
      </c>
      <c r="D8" s="20">
        <v>2.1299999999999999E-2</v>
      </c>
      <c r="E8" s="20">
        <v>2.64E-2</v>
      </c>
      <c r="F8" s="20">
        <v>3.2750000000000001E-2</v>
      </c>
    </row>
    <row r="9" spans="1:6" ht="15" customHeight="1">
      <c r="A9" s="9" t="s">
        <v>4</v>
      </c>
      <c r="B9" s="10">
        <f>PV(B8/B7,B7,-B6/B7,-100)</f>
        <v>104.17247488096871</v>
      </c>
      <c r="C9" s="10">
        <f t="shared" ref="C9:E9" si="1">PV(C8/C7,C7,-C6/C7,-100)</f>
        <v>101.47196040244874</v>
      </c>
      <c r="D9" s="10">
        <f t="shared" si="1"/>
        <v>103.58170115671564</v>
      </c>
      <c r="E9" s="10">
        <f t="shared" si="1"/>
        <v>100.60201616450269</v>
      </c>
      <c r="F9" s="10">
        <f>PV(F8/F7,F7,-F6/F7,-100)</f>
        <v>100.46730514302173</v>
      </c>
    </row>
    <row r="10" spans="1:6">
      <c r="B10" s="19"/>
    </row>
    <row r="11" spans="1:6">
      <c r="B11" s="19"/>
      <c r="C11" s="19" t="s">
        <v>15</v>
      </c>
      <c r="D11" s="19"/>
      <c r="E11" s="19"/>
    </row>
    <row r="12" spans="1:6">
      <c r="A12" s="11" t="s">
        <v>13</v>
      </c>
    </row>
    <row r="13" spans="1:6" ht="15.75" thickBot="1"/>
    <row r="14" spans="1:6" ht="21" customHeight="1" thickBot="1">
      <c r="A14" s="14" t="s">
        <v>0</v>
      </c>
      <c r="B14" s="15" t="s">
        <v>5</v>
      </c>
      <c r="C14" s="16" t="s">
        <v>6</v>
      </c>
      <c r="D14" s="16" t="s">
        <v>7</v>
      </c>
      <c r="E14" s="16" t="s">
        <v>8</v>
      </c>
      <c r="F14" s="17" t="s">
        <v>9</v>
      </c>
    </row>
    <row r="15" spans="1:6">
      <c r="A15" s="12" t="s">
        <v>1</v>
      </c>
      <c r="B15" s="13">
        <v>100</v>
      </c>
      <c r="C15" s="13">
        <v>100</v>
      </c>
      <c r="D15" s="13">
        <v>100</v>
      </c>
      <c r="E15" s="13">
        <v>100</v>
      </c>
      <c r="F15" s="13">
        <v>100</v>
      </c>
    </row>
    <row r="16" spans="1:6">
      <c r="A16" s="1" t="s">
        <v>2</v>
      </c>
      <c r="B16" s="7">
        <v>0.06</v>
      </c>
      <c r="C16" s="7">
        <v>3.2500000000000001E-2</v>
      </c>
      <c r="D16" s="7">
        <v>5.7500000000000002E-2</v>
      </c>
      <c r="E16" s="7">
        <v>3.2500000000000001E-2</v>
      </c>
      <c r="F16" s="7">
        <v>3.7499999999999999E-2</v>
      </c>
    </row>
    <row r="17" spans="1:6">
      <c r="A17" s="1" t="s">
        <v>3</v>
      </c>
      <c r="B17" s="8">
        <f>B15*B16</f>
        <v>6</v>
      </c>
      <c r="C17" s="8">
        <f t="shared" ref="C17:F17" si="2">C15*C16</f>
        <v>3.25</v>
      </c>
      <c r="D17" s="8">
        <f t="shared" si="2"/>
        <v>5.75</v>
      </c>
      <c r="E17" s="8">
        <f t="shared" si="2"/>
        <v>3.25</v>
      </c>
      <c r="F17" s="8">
        <f t="shared" si="2"/>
        <v>3.75</v>
      </c>
    </row>
    <row r="18" spans="1:6">
      <c r="A18" s="1" t="s">
        <v>16</v>
      </c>
      <c r="B18" s="1">
        <v>273</v>
      </c>
      <c r="C18" s="1">
        <v>273</v>
      </c>
      <c r="D18" s="1">
        <v>273</v>
      </c>
      <c r="E18" s="1">
        <v>273</v>
      </c>
      <c r="F18" s="1">
        <v>273</v>
      </c>
    </row>
    <row r="19" spans="1:6">
      <c r="A19" s="1" t="s">
        <v>11</v>
      </c>
      <c r="B19" s="20">
        <v>1.7899999999999999E-2</v>
      </c>
      <c r="C19" s="20">
        <v>1.0789999999999999E-2</v>
      </c>
      <c r="D19" s="20">
        <v>1.0789999999999999E-2</v>
      </c>
      <c r="E19" s="20">
        <v>1.0789999999999999E-2</v>
      </c>
      <c r="F19" s="20">
        <v>1.0789999999999999E-2</v>
      </c>
    </row>
    <row r="20" spans="1:6">
      <c r="A20" s="9" t="s">
        <v>4</v>
      </c>
      <c r="B20" s="10">
        <f>PV(B19/B18,B18,-B17/B18,-100)</f>
        <v>104.1724087528621</v>
      </c>
      <c r="C20" s="10">
        <f t="shared" ref="C20:F20" si="3">PV(C19/C18,C18,-C17/C18,-100)</f>
        <v>102.15928702618803</v>
      </c>
      <c r="D20" s="10">
        <f t="shared" si="3"/>
        <v>104.64579903239257</v>
      </c>
      <c r="E20" s="10">
        <f t="shared" si="3"/>
        <v>102.15928702618803</v>
      </c>
      <c r="F20" s="10">
        <f t="shared" si="3"/>
        <v>102.65658942742893</v>
      </c>
    </row>
    <row r="23" spans="1:6">
      <c r="A23" s="11" t="s">
        <v>14</v>
      </c>
    </row>
    <row r="24" spans="1:6" ht="15.75" thickBot="1"/>
    <row r="25" spans="1:6" ht="15.75" thickBot="1">
      <c r="A25" s="14" t="s">
        <v>0</v>
      </c>
      <c r="B25" s="15" t="s">
        <v>5</v>
      </c>
      <c r="C25" s="16" t="s">
        <v>6</v>
      </c>
      <c r="D25" s="16" t="s">
        <v>7</v>
      </c>
      <c r="E25" s="16" t="s">
        <v>8</v>
      </c>
      <c r="F25" s="17" t="s">
        <v>9</v>
      </c>
    </row>
    <row r="26" spans="1:6">
      <c r="A26" s="12" t="s">
        <v>1</v>
      </c>
      <c r="B26" s="13">
        <v>100</v>
      </c>
      <c r="C26" s="13">
        <v>100</v>
      </c>
      <c r="D26" s="13">
        <v>100</v>
      </c>
      <c r="E26" s="13">
        <v>100</v>
      </c>
      <c r="F26" s="13">
        <v>100</v>
      </c>
    </row>
    <row r="27" spans="1:6">
      <c r="A27" s="1" t="s">
        <v>2</v>
      </c>
      <c r="B27" s="7">
        <v>0.06</v>
      </c>
      <c r="C27" s="7">
        <v>3.2500000000000001E-2</v>
      </c>
      <c r="D27" s="7">
        <v>5.7500000000000002E-2</v>
      </c>
      <c r="E27" s="7">
        <v>3.2500000000000001E-2</v>
      </c>
      <c r="F27" s="7">
        <v>3.7499999999999999E-2</v>
      </c>
    </row>
    <row r="28" spans="1:6">
      <c r="A28" s="1" t="s">
        <v>3</v>
      </c>
      <c r="B28" s="8">
        <f>B26*B27</f>
        <v>6</v>
      </c>
      <c r="C28" s="8">
        <f t="shared" ref="C28:F28" si="4">C26*C27</f>
        <v>3.25</v>
      </c>
      <c r="D28" s="8">
        <f t="shared" si="4"/>
        <v>5.75</v>
      </c>
      <c r="E28" s="8">
        <f t="shared" si="4"/>
        <v>3.25</v>
      </c>
      <c r="F28" s="8">
        <f t="shared" si="4"/>
        <v>3.75</v>
      </c>
    </row>
    <row r="29" spans="1:6">
      <c r="A29" s="1" t="s">
        <v>10</v>
      </c>
      <c r="B29" s="1">
        <f>B18</f>
        <v>273</v>
      </c>
      <c r="C29" s="1">
        <v>1360.75</v>
      </c>
      <c r="D29" s="1">
        <v>3361</v>
      </c>
      <c r="E29" s="1">
        <v>4371</v>
      </c>
      <c r="F29" s="1">
        <v>6926</v>
      </c>
    </row>
    <row r="30" spans="1:6">
      <c r="A30" s="1" t="s">
        <v>11</v>
      </c>
      <c r="B30" s="7">
        <v>1.7500000000000002E-2</v>
      </c>
      <c r="C30" s="7">
        <v>1.7500000000000002E-2</v>
      </c>
      <c r="D30" s="7">
        <v>1.7500000000000002E-2</v>
      </c>
      <c r="E30" s="7">
        <v>1.7500000000000002E-2</v>
      </c>
      <c r="F30" s="7">
        <v>1.7500000000000002E-2</v>
      </c>
    </row>
    <row r="31" spans="1:6">
      <c r="A31" s="9" t="s">
        <v>4</v>
      </c>
      <c r="B31" s="10">
        <f>PV(B30/B29,B29,-B28/B29,-100)</f>
        <v>104.21289463215767</v>
      </c>
      <c r="C31" s="10">
        <f t="shared" ref="C31:F31" si="5">PV(C30/C29,C29,-C28/C29,-100)</f>
        <v>101.48694175069733</v>
      </c>
      <c r="D31" s="10">
        <f t="shared" si="5"/>
        <v>103.96519304365485</v>
      </c>
      <c r="E31" s="10">
        <f t="shared" si="5"/>
        <v>101.48694827806594</v>
      </c>
      <c r="F31" s="10">
        <f t="shared" si="5"/>
        <v>101.98259915536644</v>
      </c>
    </row>
    <row r="32" spans="1:6">
      <c r="A32" s="9" t="s">
        <v>17</v>
      </c>
      <c r="B32" s="21">
        <f>((100-B31)/B31)+B27</f>
        <v>1.9574152056441682E-2</v>
      </c>
      <c r="C32" s="21">
        <f t="shared" ref="C32:F32" si="6">((100-C31)/C31)+C27</f>
        <v>1.7848442616883668E-2</v>
      </c>
      <c r="D32" s="21">
        <f t="shared" si="6"/>
        <v>1.9360379156032829E-2</v>
      </c>
      <c r="E32" s="21">
        <f t="shared" si="6"/>
        <v>1.7848379241911766E-2</v>
      </c>
      <c r="F32" s="21">
        <f t="shared" si="6"/>
        <v>1.8059436886423804E-2</v>
      </c>
    </row>
    <row r="35" spans="1:6">
      <c r="A35" s="11" t="s">
        <v>18</v>
      </c>
    </row>
    <row r="36" spans="1:6" ht="15.75" thickBot="1"/>
    <row r="37" spans="1:6" ht="15.75" thickBot="1">
      <c r="A37" s="14" t="s">
        <v>0</v>
      </c>
      <c r="B37" s="15" t="s">
        <v>5</v>
      </c>
      <c r="C37" s="16" t="s">
        <v>6</v>
      </c>
      <c r="D37" s="16" t="s">
        <v>7</v>
      </c>
      <c r="E37" s="16" t="s">
        <v>8</v>
      </c>
      <c r="F37" s="17" t="s">
        <v>9</v>
      </c>
    </row>
    <row r="38" spans="1:6">
      <c r="A38" s="12" t="s">
        <v>1</v>
      </c>
      <c r="B38" s="13">
        <v>100</v>
      </c>
      <c r="C38" s="13">
        <v>100</v>
      </c>
      <c r="D38" s="13">
        <v>100</v>
      </c>
      <c r="E38" s="13">
        <v>100</v>
      </c>
      <c r="F38" s="13">
        <v>100</v>
      </c>
    </row>
    <row r="39" spans="1:6">
      <c r="A39" s="1" t="s">
        <v>2</v>
      </c>
      <c r="B39" s="7">
        <v>0.06</v>
      </c>
      <c r="C39" s="7">
        <v>3.2500000000000001E-2</v>
      </c>
      <c r="D39" s="7">
        <v>5.7500000000000002E-2</v>
      </c>
      <c r="E39" s="7">
        <v>3.2500000000000001E-2</v>
      </c>
      <c r="F39" s="7">
        <v>3.7499999999999999E-2</v>
      </c>
    </row>
    <row r="40" spans="1:6">
      <c r="A40" s="1" t="s">
        <v>3</v>
      </c>
      <c r="B40" s="8">
        <f>B38*B39</f>
        <v>6</v>
      </c>
      <c r="C40" s="8">
        <f t="shared" ref="C40:F40" si="7">C38*C39</f>
        <v>3.25</v>
      </c>
      <c r="D40" s="8">
        <f t="shared" si="7"/>
        <v>5.75</v>
      </c>
      <c r="E40" s="8">
        <f t="shared" si="7"/>
        <v>3.25</v>
      </c>
      <c r="F40" s="8">
        <f t="shared" si="7"/>
        <v>3.75</v>
      </c>
    </row>
    <row r="41" spans="1:6">
      <c r="A41" s="1" t="s">
        <v>10</v>
      </c>
      <c r="B41" s="1">
        <f>B30</f>
        <v>1.7500000000000002E-2</v>
      </c>
      <c r="C41" s="1">
        <v>1360.75</v>
      </c>
      <c r="D41" s="1">
        <v>3361</v>
      </c>
      <c r="E41" s="1">
        <v>4371</v>
      </c>
      <c r="F41" s="1">
        <v>6926</v>
      </c>
    </row>
    <row r="42" spans="1:6">
      <c r="A42" s="1" t="s">
        <v>11</v>
      </c>
      <c r="B42" s="7">
        <v>1.7500000000000002E-2</v>
      </c>
      <c r="C42" s="7">
        <v>1.7500000000000002E-2</v>
      </c>
      <c r="D42" s="7">
        <v>1.7500000000000002E-2</v>
      </c>
      <c r="E42" s="7">
        <v>1.7500000000000002E-2</v>
      </c>
      <c r="F42" s="7">
        <v>1.7500000000000002E-2</v>
      </c>
    </row>
    <row r="43" spans="1:6">
      <c r="A43" s="9" t="s">
        <v>4</v>
      </c>
      <c r="B43" s="10">
        <f>PV(B42/B41,B41,-B40/B41,-100)</f>
        <v>102.92808069444611</v>
      </c>
      <c r="C43" s="10">
        <f t="shared" ref="C43" si="8">PV(C42/C41,C41,-C40/C41,-100)</f>
        <v>101.48694175069733</v>
      </c>
      <c r="D43" s="10">
        <f t="shared" ref="D43" si="9">PV(D42/D41,D41,-D40/D41,-100)</f>
        <v>103.96519304365485</v>
      </c>
      <c r="E43" s="10">
        <f t="shared" ref="E43" si="10">PV(E42/E41,E41,-E40/E41,-100)</f>
        <v>101.48694827806594</v>
      </c>
      <c r="F43" s="10">
        <f t="shared" ref="F43" si="11">PV(F42/F41,F41,-F40/F41,-100)</f>
        <v>101.98259915536644</v>
      </c>
    </row>
    <row r="44" spans="1:6">
      <c r="A44" s="9" t="s">
        <v>17</v>
      </c>
      <c r="B44" s="21">
        <f>((100-B43)/B43)+B39</f>
        <v>3.1552168517176037E-2</v>
      </c>
      <c r="C44" s="21">
        <f t="shared" ref="C44" si="12">((100-C43)/C43)+C39</f>
        <v>1.7848442616883668E-2</v>
      </c>
      <c r="D44" s="21">
        <f t="shared" ref="D44" si="13">((100-D43)/D43)+D39</f>
        <v>1.9360379156032829E-2</v>
      </c>
      <c r="E44" s="21">
        <f t="shared" ref="E44" si="14">((100-E43)/E43)+E39</f>
        <v>1.7848379241911766E-2</v>
      </c>
      <c r="F44" s="21">
        <f t="shared" ref="F44" si="15">((100-F43)/F43)+F39</f>
        <v>1.8059436886423804E-2</v>
      </c>
    </row>
    <row r="46" spans="1:6">
      <c r="A46" s="1" t="s">
        <v>17</v>
      </c>
      <c r="B46" s="23">
        <f>B44</f>
        <v>3.1552168517176037E-2</v>
      </c>
      <c r="C46" s="23">
        <f t="shared" ref="C46:F46" si="16">C44</f>
        <v>1.7848442616883668E-2</v>
      </c>
      <c r="D46" s="23">
        <f t="shared" si="16"/>
        <v>1.9360379156032829E-2</v>
      </c>
      <c r="E46" s="23">
        <f t="shared" si="16"/>
        <v>1.7848379241911766E-2</v>
      </c>
      <c r="F46" s="23">
        <f t="shared" si="16"/>
        <v>1.8059436886423804E-2</v>
      </c>
    </row>
    <row r="47" spans="1:6">
      <c r="A47" s="24" t="s">
        <v>19</v>
      </c>
      <c r="B47" s="25">
        <f>0.2</f>
        <v>0.2</v>
      </c>
      <c r="C47" s="25">
        <f t="shared" ref="C47:F47" si="17">0.2</f>
        <v>0.2</v>
      </c>
      <c r="D47" s="25">
        <f t="shared" si="17"/>
        <v>0.2</v>
      </c>
      <c r="E47" s="25">
        <f t="shared" si="17"/>
        <v>0.2</v>
      </c>
      <c r="F47" s="26">
        <f t="shared" si="17"/>
        <v>0.2</v>
      </c>
    </row>
    <row r="48" spans="1:6">
      <c r="A48" s="28" t="s">
        <v>20</v>
      </c>
      <c r="B48" s="29">
        <f>B46*B47</f>
        <v>6.3104337034352075E-3</v>
      </c>
      <c r="C48" s="29">
        <f t="shared" ref="C48:F48" si="18">C46*C47</f>
        <v>3.569688523376734E-3</v>
      </c>
      <c r="D48" s="29">
        <f t="shared" si="18"/>
        <v>3.8720758312065662E-3</v>
      </c>
      <c r="E48" s="29">
        <f t="shared" si="18"/>
        <v>3.5696758483823535E-3</v>
      </c>
      <c r="F48" s="34">
        <f t="shared" si="18"/>
        <v>3.611887377284761E-3</v>
      </c>
    </row>
    <row r="49" spans="1:6">
      <c r="A49" s="32" t="s">
        <v>45</v>
      </c>
      <c r="B49" s="33">
        <f>SUM(B48:F48)</f>
        <v>2.0933761283685622E-2</v>
      </c>
      <c r="C49" s="30"/>
      <c r="D49" s="30"/>
      <c r="E49" s="30"/>
      <c r="F49" s="31"/>
    </row>
    <row r="51" spans="1:6">
      <c r="A51" s="35" t="s">
        <v>21</v>
      </c>
      <c r="B51" s="35"/>
      <c r="C51" s="35"/>
      <c r="D51" s="35"/>
      <c r="E51" s="35"/>
      <c r="F51" s="35"/>
    </row>
    <row r="52" spans="1:6">
      <c r="A52" s="35"/>
      <c r="B52" s="35"/>
      <c r="C52" s="35"/>
      <c r="D52" s="35"/>
      <c r="E52" s="35"/>
      <c r="F52" s="35"/>
    </row>
    <row r="53" spans="1:6" ht="18.75" customHeight="1">
      <c r="A53" s="35"/>
      <c r="B53" s="35"/>
      <c r="C53" s="35"/>
      <c r="D53" s="35"/>
      <c r="E53" s="35"/>
      <c r="F53" s="35"/>
    </row>
    <row r="55" spans="1:6">
      <c r="A55" s="11" t="s">
        <v>22</v>
      </c>
    </row>
    <row r="57" spans="1:6">
      <c r="A57" s="36" t="s">
        <v>23</v>
      </c>
      <c r="B57" s="37">
        <v>2.545E-2</v>
      </c>
    </row>
    <row r="58" spans="1:6">
      <c r="A58" s="27" t="s">
        <v>24</v>
      </c>
      <c r="B58" s="38">
        <v>3.2500000000000001E-2</v>
      </c>
    </row>
    <row r="59" spans="1:6">
      <c r="A59" s="27" t="s">
        <v>25</v>
      </c>
      <c r="B59" s="39">
        <v>100</v>
      </c>
    </row>
    <row r="60" spans="1:6">
      <c r="A60" s="28" t="s">
        <v>26</v>
      </c>
      <c r="B60" s="31"/>
    </row>
    <row r="62" spans="1:6">
      <c r="A62" s="53" t="s">
        <v>27</v>
      </c>
      <c r="B62" s="54" t="s">
        <v>28</v>
      </c>
      <c r="C62" s="54" t="s">
        <v>29</v>
      </c>
      <c r="D62" s="54" t="s">
        <v>30</v>
      </c>
      <c r="E62" s="54" t="s">
        <v>31</v>
      </c>
      <c r="F62" s="55" t="s">
        <v>32</v>
      </c>
    </row>
    <row r="63" spans="1:6">
      <c r="A63" s="45">
        <v>0.5</v>
      </c>
      <c r="B63" s="46">
        <f>($B$59*$B$58)/2</f>
        <v>1.625</v>
      </c>
      <c r="C63" s="47">
        <f>1/(1+$B$57)^A63</f>
        <v>0.98751284932305383</v>
      </c>
      <c r="D63" s="47">
        <f>B63*C63</f>
        <v>1.6047083801499624</v>
      </c>
      <c r="E63" s="47">
        <f>D63/$D$81</f>
        <v>1.5171536078829364E-2</v>
      </c>
      <c r="F63" s="48">
        <f>A63*E63</f>
        <v>7.5857680394146821E-3</v>
      </c>
    </row>
    <row r="64" spans="1:6">
      <c r="A64" s="45">
        <v>1</v>
      </c>
      <c r="B64" s="46">
        <f t="shared" ref="B64:B79" si="19">($B$59*$B$58)/2</f>
        <v>1.625</v>
      </c>
      <c r="C64" s="47">
        <f t="shared" ref="C64:C79" si="20">1/(1+$B$57)^A64</f>
        <v>0.97518162757813642</v>
      </c>
      <c r="D64" s="47">
        <f t="shared" ref="D64:D80" si="21">B64*C64</f>
        <v>1.5846701448144718</v>
      </c>
      <c r="E64" s="47">
        <f t="shared" ref="E64:E81" si="22">D64/$D$81</f>
        <v>1.4982086821812297E-2</v>
      </c>
      <c r="F64" s="48">
        <f t="shared" ref="F64:F80" si="23">A64*E64</f>
        <v>1.4982086821812297E-2</v>
      </c>
    </row>
    <row r="65" spans="1:6">
      <c r="A65" s="45">
        <v>1.5</v>
      </c>
      <c r="B65" s="46">
        <f t="shared" si="19"/>
        <v>1.625</v>
      </c>
      <c r="C65" s="47">
        <f t="shared" si="20"/>
        <v>0.96300438765717866</v>
      </c>
      <c r="D65" s="47">
        <f t="shared" si="21"/>
        <v>1.5648821299429154</v>
      </c>
      <c r="E65" s="47">
        <f t="shared" si="22"/>
        <v>1.4795003246213238E-2</v>
      </c>
      <c r="F65" s="48">
        <f t="shared" si="23"/>
        <v>2.2192504869319857E-2</v>
      </c>
    </row>
    <row r="66" spans="1:6">
      <c r="A66" s="45">
        <v>2</v>
      </c>
      <c r="B66" s="46">
        <f t="shared" si="19"/>
        <v>1.625</v>
      </c>
      <c r="C66" s="47">
        <f t="shared" si="20"/>
        <v>0.95097920676594316</v>
      </c>
      <c r="D66" s="47">
        <f t="shared" si="21"/>
        <v>1.5453412109946576</v>
      </c>
      <c r="E66" s="47">
        <f t="shared" si="22"/>
        <v>1.4610255811411866E-2</v>
      </c>
      <c r="F66" s="48">
        <f t="shared" si="23"/>
        <v>2.9220511622823731E-2</v>
      </c>
    </row>
    <row r="67" spans="1:6">
      <c r="A67" s="45">
        <v>2.5</v>
      </c>
      <c r="B67" s="46">
        <f t="shared" si="19"/>
        <v>1.625</v>
      </c>
      <c r="C67" s="47">
        <f t="shared" si="20"/>
        <v>0.93910418612041413</v>
      </c>
      <c r="D67" s="47">
        <f t="shared" si="21"/>
        <v>1.5260443024456729</v>
      </c>
      <c r="E67" s="47">
        <f t="shared" si="22"/>
        <v>1.4427815345666038E-2</v>
      </c>
      <c r="F67" s="48">
        <f t="shared" si="23"/>
        <v>3.6069538364165092E-2</v>
      </c>
    </row>
    <row r="68" spans="1:6">
      <c r="A68" s="45">
        <v>3</v>
      </c>
      <c r="B68" s="46">
        <f t="shared" si="19"/>
        <v>1.625</v>
      </c>
      <c r="C68" s="47">
        <f t="shared" si="20"/>
        <v>0.92737745064697763</v>
      </c>
      <c r="D68" s="47">
        <f t="shared" si="21"/>
        <v>1.5069883573013387</v>
      </c>
      <c r="E68" s="47">
        <f t="shared" si="22"/>
        <v>1.424765304150555E-2</v>
      </c>
      <c r="F68" s="48">
        <f t="shared" si="23"/>
        <v>4.2742959124516651E-2</v>
      </c>
    </row>
    <row r="69" spans="1:6">
      <c r="A69" s="45">
        <v>3.5</v>
      </c>
      <c r="B69" s="46">
        <f t="shared" si="19"/>
        <v>1.625</v>
      </c>
      <c r="C69" s="47">
        <f t="shared" si="20"/>
        <v>0.91579714868634665</v>
      </c>
      <c r="D69" s="47">
        <f t="shared" si="21"/>
        <v>1.4881703666153132</v>
      </c>
      <c r="E69" s="47">
        <f t="shared" si="22"/>
        <v>1.4069740451183419E-2</v>
      </c>
      <c r="F69" s="48">
        <f t="shared" si="23"/>
        <v>4.9244091579141967E-2</v>
      </c>
    </row>
    <row r="70" spans="1:6">
      <c r="A70" s="45">
        <v>4</v>
      </c>
      <c r="B70" s="46">
        <f t="shared" si="19"/>
        <v>1.625</v>
      </c>
      <c r="C70" s="47">
        <f t="shared" si="20"/>
        <v>0.90436145170118254</v>
      </c>
      <c r="D70" s="47">
        <f t="shared" si="21"/>
        <v>1.4695873590144217</v>
      </c>
      <c r="E70" s="47">
        <f t="shared" si="22"/>
        <v>1.3894049482183968E-2</v>
      </c>
      <c r="F70" s="48">
        <f t="shared" si="23"/>
        <v>5.5576197928735874E-2</v>
      </c>
    </row>
    <row r="71" spans="1:6">
      <c r="A71" s="45">
        <v>4.5</v>
      </c>
      <c r="B71" s="46">
        <f t="shared" si="19"/>
        <v>1.625</v>
      </c>
      <c r="C71" s="47">
        <f t="shared" si="20"/>
        <v>0.89306855398736806</v>
      </c>
      <c r="D71" s="47">
        <f t="shared" si="21"/>
        <v>1.4512364002294731</v>
      </c>
      <c r="E71" s="47">
        <f t="shared" si="22"/>
        <v>1.3720552392786989E-2</v>
      </c>
      <c r="F71" s="48">
        <f t="shared" si="23"/>
        <v>6.1742485767541454E-2</v>
      </c>
    </row>
    <row r="72" spans="1:6">
      <c r="A72" s="45">
        <v>5</v>
      </c>
      <c r="B72" s="46">
        <f t="shared" si="19"/>
        <v>1.625</v>
      </c>
      <c r="C72" s="47">
        <f t="shared" si="20"/>
        <v>0.88191667238888538</v>
      </c>
      <c r="D72" s="47">
        <f t="shared" si="21"/>
        <v>1.4331145926319389</v>
      </c>
      <c r="E72" s="47">
        <f t="shared" si="22"/>
        <v>1.3549221787687325E-2</v>
      </c>
      <c r="F72" s="48">
        <f t="shared" si="23"/>
        <v>6.7746108938436633E-2</v>
      </c>
    </row>
    <row r="73" spans="1:6">
      <c r="A73" s="45">
        <v>5.5</v>
      </c>
      <c r="B73" s="46">
        <f t="shared" si="19"/>
        <v>1.625</v>
      </c>
      <c r="C73" s="47">
        <f t="shared" si="20"/>
        <v>0.8709040460162546</v>
      </c>
      <c r="D73" s="47">
        <f t="shared" si="21"/>
        <v>1.4152190747764137</v>
      </c>
      <c r="E73" s="47">
        <f t="shared" si="22"/>
        <v>1.3380030613669115E-2</v>
      </c>
      <c r="F73" s="48">
        <f t="shared" si="23"/>
        <v>7.3590168375180134E-2</v>
      </c>
    </row>
    <row r="74" spans="1:6">
      <c r="A74" s="45">
        <v>6</v>
      </c>
      <c r="B74" s="46">
        <f t="shared" si="19"/>
        <v>1.625</v>
      </c>
      <c r="C74" s="47">
        <f t="shared" si="20"/>
        <v>0.8600289359684874</v>
      </c>
      <c r="D74" s="47">
        <f t="shared" si="21"/>
        <v>1.3975470209487919</v>
      </c>
      <c r="E74" s="47">
        <f t="shared" si="22"/>
        <v>1.3212952155334072E-2</v>
      </c>
      <c r="F74" s="48">
        <f t="shared" si="23"/>
        <v>7.9277712932004432E-2</v>
      </c>
    </row>
    <row r="75" spans="1:6">
      <c r="A75" s="45">
        <v>6.5</v>
      </c>
      <c r="B75" s="46">
        <f t="shared" si="19"/>
        <v>1.625</v>
      </c>
      <c r="C75" s="47">
        <f t="shared" si="20"/>
        <v>0.84928962505851535</v>
      </c>
      <c r="D75" s="47">
        <f t="shared" si="21"/>
        <v>1.3800956407200875</v>
      </c>
      <c r="E75" s="47">
        <f t="shared" si="22"/>
        <v>1.3047960030883139E-2</v>
      </c>
      <c r="F75" s="48">
        <f t="shared" si="23"/>
        <v>8.4811740200740407E-2</v>
      </c>
    </row>
    <row r="76" spans="1:6">
      <c r="A76" s="45">
        <v>7</v>
      </c>
      <c r="B76" s="46">
        <f t="shared" si="19"/>
        <v>1.625</v>
      </c>
      <c r="C76" s="47">
        <f t="shared" si="20"/>
        <v>0.83868441754204248</v>
      </c>
      <c r="D76" s="47">
        <f t="shared" si="21"/>
        <v>1.362862178505819</v>
      </c>
      <c r="E76" s="47">
        <f t="shared" si="22"/>
        <v>1.2885028187950728E-2</v>
      </c>
      <c r="F76" s="48">
        <f t="shared" si="23"/>
        <v>9.019519731565509E-2</v>
      </c>
    </row>
    <row r="77" spans="1:6">
      <c r="A77" s="45">
        <v>7.5</v>
      </c>
      <c r="B77" s="46">
        <f t="shared" si="19"/>
        <v>1.625</v>
      </c>
      <c r="C77" s="47">
        <f t="shared" si="20"/>
        <v>0.82821163884978832</v>
      </c>
      <c r="D77" s="47">
        <f t="shared" si="21"/>
        <v>1.3458439131309061</v>
      </c>
      <c r="E77" s="47">
        <f t="shared" si="22"/>
        <v>1.2724130899491093E-2</v>
      </c>
      <c r="F77" s="48">
        <f t="shared" si="23"/>
        <v>9.5430981746183197E-2</v>
      </c>
    </row>
    <row r="78" spans="1:6">
      <c r="A78" s="45">
        <v>8</v>
      </c>
      <c r="B78" s="46">
        <f t="shared" si="19"/>
        <v>1.625</v>
      </c>
      <c r="C78" s="47">
        <f t="shared" si="20"/>
        <v>0.81786963532307033</v>
      </c>
      <c r="D78" s="47">
        <f t="shared" si="21"/>
        <v>1.3290381573999892</v>
      </c>
      <c r="E78" s="47">
        <f t="shared" si="22"/>
        <v>1.2565242759715956E-2</v>
      </c>
      <c r="F78" s="48">
        <f t="shared" si="23"/>
        <v>0.10052194207772765</v>
      </c>
    </row>
    <row r="79" spans="1:6">
      <c r="A79" s="45">
        <v>8.5</v>
      </c>
      <c r="B79" s="46">
        <f t="shared" si="19"/>
        <v>1.625</v>
      </c>
      <c r="C79" s="47">
        <f t="shared" si="20"/>
        <v>0.80765677395269231</v>
      </c>
      <c r="D79" s="47">
        <f t="shared" si="21"/>
        <v>1.3124422576731249</v>
      </c>
      <c r="E79" s="47">
        <f t="shared" si="22"/>
        <v>1.2408338680082979E-2</v>
      </c>
      <c r="F79" s="48">
        <f t="shared" si="23"/>
        <v>0.10547087878070532</v>
      </c>
    </row>
    <row r="80" spans="1:6">
      <c r="A80" s="49">
        <v>9</v>
      </c>
      <c r="B80" s="50">
        <f>(($B$59*$B$58)/2)+100</f>
        <v>101.625</v>
      </c>
      <c r="C80" s="51">
        <f>1/(1+$B$57)^A80</f>
        <v>0.79757144212108866</v>
      </c>
      <c r="D80" s="51">
        <f t="shared" si="21"/>
        <v>81.053197805555641</v>
      </c>
      <c r="E80" s="51">
        <f t="shared" si="22"/>
        <v>0.76630840221359287</v>
      </c>
      <c r="F80" s="52">
        <f t="shared" si="23"/>
        <v>6.8967756199223356</v>
      </c>
    </row>
    <row r="81" spans="1:6">
      <c r="A81" s="41"/>
      <c r="B81" s="42"/>
      <c r="C81" s="42"/>
      <c r="D81" s="43">
        <f>SUM(D63:D80)</f>
        <v>105.77098929285094</v>
      </c>
      <c r="E81" s="43">
        <f t="shared" si="22"/>
        <v>1</v>
      </c>
      <c r="F81" s="44">
        <f>SUM(F63:F80)</f>
        <v>7.9131764944064402</v>
      </c>
    </row>
    <row r="82" spans="1:6">
      <c r="D82" s="40"/>
    </row>
    <row r="83" spans="1:6">
      <c r="A83" s="22" t="s">
        <v>33</v>
      </c>
      <c r="B83" s="56">
        <f>F81</f>
        <v>7.9131764944064402</v>
      </c>
    </row>
    <row r="84" spans="1:6">
      <c r="A84" s="22" t="s">
        <v>34</v>
      </c>
      <c r="B84" s="57">
        <f>((9^2+9/2))/((1+D81/2)^2)</f>
        <v>2.9445732812087521E-2</v>
      </c>
    </row>
    <row r="86" spans="1:6">
      <c r="A86" t="s">
        <v>35</v>
      </c>
    </row>
    <row r="89" spans="1:6">
      <c r="A89" s="11" t="s">
        <v>36</v>
      </c>
    </row>
    <row r="90" spans="1:6" ht="15.75" thickBot="1"/>
    <row r="91" spans="1:6">
      <c r="A91" s="58" t="s">
        <v>0</v>
      </c>
      <c r="B91" s="3" t="s">
        <v>5</v>
      </c>
      <c r="C91" s="4" t="s">
        <v>6</v>
      </c>
      <c r="D91" s="4" t="s">
        <v>7</v>
      </c>
      <c r="E91" s="4" t="s">
        <v>8</v>
      </c>
      <c r="F91" s="5" t="s">
        <v>9</v>
      </c>
    </row>
    <row r="92" spans="1:6">
      <c r="A92" s="1" t="s">
        <v>37</v>
      </c>
      <c r="B92" s="59">
        <v>42521</v>
      </c>
      <c r="C92" s="59">
        <f>B92</f>
        <v>42521</v>
      </c>
      <c r="D92" s="59">
        <f>C92</f>
        <v>42521</v>
      </c>
      <c r="E92" s="59">
        <f>D92</f>
        <v>42521</v>
      </c>
      <c r="F92" s="59">
        <f>E92</f>
        <v>42521</v>
      </c>
    </row>
    <row r="93" spans="1:6">
      <c r="A93" s="1" t="s">
        <v>38</v>
      </c>
      <c r="B93" s="59">
        <v>42781</v>
      </c>
      <c r="C93" s="59">
        <v>43333</v>
      </c>
      <c r="D93" s="59">
        <v>44392</v>
      </c>
      <c r="E93" s="59">
        <v>45768</v>
      </c>
      <c r="F93" s="59">
        <v>50151</v>
      </c>
    </row>
    <row r="94" spans="1:6">
      <c r="A94" s="1" t="s">
        <v>39</v>
      </c>
      <c r="B94" s="7">
        <f>B8</f>
        <v>1.7899999999999999E-2</v>
      </c>
      <c r="C94" s="7">
        <f t="shared" ref="C94:F94" si="24">C8</f>
        <v>1.7649999999999999E-2</v>
      </c>
      <c r="D94" s="7">
        <f t="shared" si="24"/>
        <v>2.1299999999999999E-2</v>
      </c>
      <c r="E94" s="7">
        <f t="shared" si="24"/>
        <v>2.64E-2</v>
      </c>
      <c r="F94" s="7">
        <f t="shared" si="24"/>
        <v>3.2750000000000001E-2</v>
      </c>
    </row>
    <row r="95" spans="1:6">
      <c r="A95" s="1" t="s">
        <v>40</v>
      </c>
      <c r="B95" s="8">
        <f>B6</f>
        <v>6</v>
      </c>
      <c r="C95" s="8">
        <f t="shared" ref="C95:F95" si="25">C6</f>
        <v>3.25</v>
      </c>
      <c r="D95" s="8">
        <f t="shared" si="25"/>
        <v>5.75</v>
      </c>
      <c r="E95" s="8">
        <f t="shared" si="25"/>
        <v>3.25</v>
      </c>
      <c r="F95" s="8">
        <f t="shared" si="25"/>
        <v>3.75</v>
      </c>
    </row>
    <row r="96" spans="1:6">
      <c r="A96" s="9" t="s">
        <v>41</v>
      </c>
      <c r="B96" s="60">
        <f>9.5/12</f>
        <v>0.79166666666666663</v>
      </c>
      <c r="C96" s="9">
        <v>1.7689999999999999</v>
      </c>
      <c r="D96" s="9">
        <v>3.6539999999999999</v>
      </c>
      <c r="E96" s="9">
        <v>5.8049999999999997</v>
      </c>
      <c r="F96" s="61">
        <v>0</v>
      </c>
    </row>
    <row r="99" spans="1:6">
      <c r="A99" s="11" t="s">
        <v>42</v>
      </c>
    </row>
    <row r="100" spans="1:6" ht="15.75" thickBot="1"/>
    <row r="101" spans="1:6">
      <c r="A101" s="58" t="s">
        <v>0</v>
      </c>
      <c r="B101" s="3" t="s">
        <v>5</v>
      </c>
      <c r="C101" s="4" t="s">
        <v>6</v>
      </c>
      <c r="D101" s="4" t="s">
        <v>7</v>
      </c>
      <c r="E101" s="4" t="s">
        <v>8</v>
      </c>
      <c r="F101" s="5" t="s">
        <v>9</v>
      </c>
    </row>
    <row r="102" spans="1:6">
      <c r="A102" s="1" t="s">
        <v>41</v>
      </c>
      <c r="B102" s="62">
        <f>B96</f>
        <v>0.79166666666666663</v>
      </c>
      <c r="C102" s="62">
        <f t="shared" ref="C102:F102" si="26">C96</f>
        <v>1.7689999999999999</v>
      </c>
      <c r="D102" s="62">
        <f t="shared" si="26"/>
        <v>3.6539999999999999</v>
      </c>
      <c r="E102" s="62">
        <f t="shared" si="26"/>
        <v>5.8049999999999997</v>
      </c>
      <c r="F102" s="62">
        <f t="shared" si="26"/>
        <v>0</v>
      </c>
    </row>
    <row r="103" spans="1:6">
      <c r="A103" s="1" t="s">
        <v>19</v>
      </c>
      <c r="B103" s="64">
        <f>0.2</f>
        <v>0.2</v>
      </c>
      <c r="C103" s="64">
        <f t="shared" ref="C103:F103" si="27">0.2</f>
        <v>0.2</v>
      </c>
      <c r="D103" s="64">
        <f t="shared" si="27"/>
        <v>0.2</v>
      </c>
      <c r="E103" s="64">
        <f t="shared" si="27"/>
        <v>0.2</v>
      </c>
      <c r="F103" s="64">
        <f t="shared" si="27"/>
        <v>0.2</v>
      </c>
    </row>
    <row r="104" spans="1:6">
      <c r="A104" s="18" t="s">
        <v>43</v>
      </c>
      <c r="B104" s="65">
        <f>B102*B103</f>
        <v>0.15833333333333333</v>
      </c>
      <c r="C104" s="65">
        <f t="shared" ref="C104:F104" si="28">C102*C103</f>
        <v>0.3538</v>
      </c>
      <c r="D104" s="65">
        <f t="shared" si="28"/>
        <v>0.73080000000000001</v>
      </c>
      <c r="E104" s="65">
        <f t="shared" si="28"/>
        <v>1.161</v>
      </c>
      <c r="F104" s="65">
        <f t="shared" si="28"/>
        <v>0</v>
      </c>
    </row>
    <row r="105" spans="1:6">
      <c r="A105" s="32" t="s">
        <v>44</v>
      </c>
      <c r="B105" s="63">
        <f>SUM(B104:F104)</f>
        <v>2.4039333333333333</v>
      </c>
      <c r="C105" s="30"/>
      <c r="D105" s="30"/>
      <c r="E105" s="30"/>
      <c r="F105" s="31"/>
    </row>
    <row r="108" spans="1:6">
      <c r="A108" s="11" t="s">
        <v>47</v>
      </c>
    </row>
    <row r="110" spans="1:6">
      <c r="A110" s="35" t="s">
        <v>46</v>
      </c>
      <c r="B110" s="35"/>
      <c r="C110" s="35"/>
      <c r="D110" s="35"/>
      <c r="E110" s="35"/>
      <c r="F110" s="35"/>
    </row>
    <row r="111" spans="1:6">
      <c r="A111" s="35"/>
      <c r="B111" s="35"/>
      <c r="C111" s="35"/>
      <c r="D111" s="35"/>
      <c r="E111" s="35"/>
      <c r="F111" s="35"/>
    </row>
    <row r="112" spans="1:6" ht="18.75" customHeight="1">
      <c r="A112" s="35"/>
      <c r="B112" s="35"/>
      <c r="C112" s="35"/>
      <c r="D112" s="35"/>
      <c r="E112" s="35"/>
      <c r="F112" s="35"/>
    </row>
  </sheetData>
  <mergeCells count="2">
    <mergeCell ref="A51:F53"/>
    <mergeCell ref="A110:F112"/>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NONE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CHANGE_ME1</dc:creator>
  <cp:lastModifiedBy>CHANGE_ME1</cp:lastModifiedBy>
  <dcterms:created xsi:type="dcterms:W3CDTF">2016-07-28T14:23:22Z</dcterms:created>
  <dcterms:modified xsi:type="dcterms:W3CDTF">2016-07-28T20:03:22Z</dcterms:modified>
</cp:coreProperties>
</file>